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C39" i="20"/>
  <c r="C38"/>
  <c r="C37"/>
  <c r="C36"/>
  <c r="C36" i="17"/>
  <c r="C35"/>
  <c r="C34"/>
  <c r="C34" i="19"/>
  <c r="C33"/>
  <c r="C33" i="17"/>
  <c r="C35" i="20"/>
  <c r="C34"/>
  <c r="J26"/>
  <c r="J19" i="19"/>
  <c r="J18" i="20"/>
  <c r="D39"/>
  <c r="G39" s="1"/>
  <c r="D38"/>
  <c r="G38" s="1"/>
  <c r="D37"/>
  <c r="G37" s="1"/>
  <c r="D36"/>
  <c r="G36" s="1"/>
  <c r="J19" i="17"/>
  <c r="D36"/>
  <c r="G36" s="1"/>
  <c r="D35"/>
  <c r="G35" s="1"/>
  <c r="C18" i="19"/>
  <c r="C19"/>
  <c r="C20"/>
  <c r="C21"/>
  <c r="C22"/>
  <c r="C23"/>
  <c r="D23" s="1"/>
  <c r="C24"/>
  <c r="C25"/>
  <c r="D25" s="1"/>
  <c r="G25" s="1"/>
  <c r="C26"/>
  <c r="C27"/>
  <c r="D27"/>
  <c r="G27" s="1"/>
  <c r="C28"/>
  <c r="C29"/>
  <c r="C30"/>
  <c r="C31"/>
  <c r="D31" s="1"/>
  <c r="G31" s="1"/>
  <c r="C32"/>
  <c r="D33"/>
  <c r="G33" s="1"/>
  <c r="C17"/>
  <c r="C18" i="17"/>
  <c r="D18" s="1"/>
  <c r="C19"/>
  <c r="C20"/>
  <c r="D20" s="1"/>
  <c r="G20" s="1"/>
  <c r="C21"/>
  <c r="C22"/>
  <c r="D22"/>
  <c r="G22" s="1"/>
  <c r="C23"/>
  <c r="C24"/>
  <c r="D24" s="1"/>
  <c r="G24" s="1"/>
  <c r="C25"/>
  <c r="C26"/>
  <c r="D26"/>
  <c r="G26" s="1"/>
  <c r="C27"/>
  <c r="C28"/>
  <c r="D28" s="1"/>
  <c r="G28" s="1"/>
  <c r="C29"/>
  <c r="C30"/>
  <c r="D30"/>
  <c r="G30" s="1"/>
  <c r="C31"/>
  <c r="C32"/>
  <c r="D32" s="1"/>
  <c r="G32" s="1"/>
  <c r="D33"/>
  <c r="G33" s="1"/>
  <c r="D34"/>
  <c r="G34" s="1"/>
  <c r="C17"/>
  <c r="C17" i="20"/>
  <c r="D17" s="1"/>
  <c r="G17" s="1"/>
  <c r="C18"/>
  <c r="C19"/>
  <c r="D19" s="1"/>
  <c r="G19" s="1"/>
  <c r="C20"/>
  <c r="C21"/>
  <c r="D21" s="1"/>
  <c r="G21" s="1"/>
  <c r="C22"/>
  <c r="C23"/>
  <c r="D23" s="1"/>
  <c r="G23" s="1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D35"/>
  <c r="G35"/>
  <c r="C16"/>
  <c r="D34"/>
  <c r="G34" s="1"/>
  <c r="D34" i="19"/>
  <c r="G34" s="1"/>
  <c r="J27" i="17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D31"/>
  <c r="G31"/>
  <c r="D32" i="19"/>
  <c r="G32"/>
  <c r="D29" i="17"/>
  <c r="G29"/>
  <c r="D27"/>
  <c r="G27"/>
  <c r="D25"/>
  <c r="G25"/>
  <c r="D23"/>
  <c r="G23"/>
  <c r="D32" i="20"/>
  <c r="G32"/>
  <c r="D30"/>
  <c r="G30"/>
  <c r="D28"/>
  <c r="G28"/>
  <c r="D26"/>
  <c r="G26"/>
  <c r="I17" i="2"/>
  <c r="D21" i="17"/>
  <c r="G21" s="1"/>
  <c r="D19"/>
  <c r="G19" s="1"/>
  <c r="D17"/>
  <c r="G17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J20"/>
  <c r="F13" i="2"/>
  <c r="H22" s="1"/>
  <c r="D30" i="19"/>
  <c r="G30" s="1"/>
  <c r="J26"/>
  <c r="D16" i="17"/>
  <c r="D15" i="20"/>
  <c r="G15" s="1"/>
  <c r="D16"/>
  <c r="G16" s="1"/>
  <c r="D18"/>
  <c r="G18" s="1"/>
  <c r="D20"/>
  <c r="G20" s="1"/>
  <c r="D22"/>
  <c r="G22" s="1"/>
  <c r="D24"/>
  <c r="G24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D16" i="19"/>
  <c r="G16" s="1"/>
  <c r="D17"/>
  <c r="G17" s="1"/>
  <c r="D18"/>
  <c r="G18" s="1"/>
  <c r="D19"/>
  <c r="G19" s="1"/>
  <c r="D20"/>
  <c r="G20" s="1"/>
  <c r="D21"/>
  <c r="G21" s="1"/>
  <c r="D22"/>
  <c r="G22" s="1"/>
  <c r="D24"/>
  <c r="G24"/>
  <c r="D26"/>
  <c r="G26"/>
  <c r="D28"/>
  <c r="G28"/>
  <c r="D29"/>
  <c r="G29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J28" i="20"/>
  <c r="J19"/>
  <c r="J28" i="19"/>
  <c r="J20"/>
  <c r="J29" i="17"/>
  <c r="F11" i="2"/>
  <c r="H20" s="1"/>
  <c r="F12"/>
  <c r="H21" s="1"/>
  <c r="C13"/>
  <c r="C12"/>
  <c r="C11"/>
  <c r="G16" i="17"/>
  <c r="J21"/>
  <c r="J30" i="20"/>
  <c r="D13" i="2" s="1"/>
  <c r="J30" i="19"/>
  <c r="D12" i="2" s="1"/>
  <c r="J31" i="17"/>
  <c r="D11" i="2" s="1"/>
  <c r="J20" i="20"/>
  <c r="J29" s="1"/>
  <c r="B13" i="2" s="1"/>
  <c r="J30" i="17"/>
  <c r="B11" i="2" s="1"/>
  <c r="J21" i="19" l="1"/>
  <c r="J29" s="1"/>
  <c r="G23"/>
  <c r="F12"/>
  <c r="G12" i="2" s="1"/>
  <c r="I21" s="1"/>
  <c r="F12" i="17"/>
  <c r="G11" i="2" s="1"/>
  <c r="I20" s="1"/>
  <c r="G18" i="17"/>
  <c r="B12" i="2"/>
  <c r="J31" i="19"/>
  <c r="E12" i="2" s="1"/>
  <c r="J32" i="17"/>
  <c r="E11" i="2" s="1"/>
  <c r="J31" i="20"/>
  <c r="E13" i="2" s="1"/>
  <c r="F11" i="20"/>
  <c r="G13" i="2" s="1"/>
  <c r="I2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<sst xmlns="http://schemas.openxmlformats.org/spreadsheetml/2006/main" count="104" uniqueCount="53">
  <si>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</si>
  <si>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</si>
  <si>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</si>
  <si>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</si>
  <si>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</si>
  <si>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</si>
  <si>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</si>
  <si>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</si>
  <si>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</si>
  <si>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</si>
  <si>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</si>
  <si>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</si>
  <si>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</si>
  <si>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</si>
  <si>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</si>
  <si>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</si>
  <si>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</si>
  <si>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</si>
  <si>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</si>
  <si>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</si>
  <si>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</si>
  <si>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</si>
  <si>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</si>
  <si>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</si>
  <si>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</si>
  <si>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</si>
  <si>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</si>
  <si>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</si>
  <si>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</si>
  <si>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</si>
  <si>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</si>
  <si>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</si>
  <si>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</si>
  <si>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</si>
  <si>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</si>
  <si>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</si>
  <si>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</si>
  <si>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</si>
  <si>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</si>
  <si>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</si>
  <si>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</si>
  <si>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</si>
  <si>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</si>
  <si>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</si>
  <si>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</si>
  <si>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</si>
  <si>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</si>
  <si>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</si>
  <si>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</si>
  <si>
    <r>
      <t>Esfuerzo Cortante 
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</si>
  <si>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Normal 
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</si>
  <si>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Seca 
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</si>
  <si>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Humeda
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</si>
</sst>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2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0.39249173309377688</c:v>
                </c:pt>
                <c:pt idx="2">
                  <c:v>0.7877585149876114</c:v>
                </c:pt>
                <c:pt idx="3">
                  <c:v>1.410303696470401</c:v>
                </c:pt>
                <c:pt idx="4">
                  <c:v>1.568410409227935</c:v>
                </c:pt>
                <c:pt idx="5">
                  <c:v>1.7462804610801606</c:v>
                </c:pt>
                <c:pt idx="6">
                  <c:v>1.736398791532815</c:v>
                </c:pt>
                <c:pt idx="7">
                  <c:v>1.6277004265120101</c:v>
                </c:pt>
                <c:pt idx="8">
                  <c:v>1.4794753833018222</c:v>
                </c:pt>
                <c:pt idx="9">
                  <c:v>1.252196983712867</c:v>
                </c:pt>
                <c:pt idx="10">
                  <c:v>1.1336169491447168</c:v>
                </c:pt>
                <c:pt idx="11">
                  <c:v>1.0842086014079872</c:v>
                </c:pt>
                <c:pt idx="12">
                  <c:v>1.044681923218604</c:v>
                </c:pt>
                <c:pt idx="13">
                  <c:v>1.0051552450292205</c:v>
                </c:pt>
                <c:pt idx="14">
                  <c:v>0.98539190593452886</c:v>
                </c:pt>
                <c:pt idx="15">
                  <c:v>0.93598355819779944</c:v>
                </c:pt>
                <c:pt idx="16">
                  <c:v>0.89645688000841606</c:v>
                </c:pt>
                <c:pt idx="17">
                  <c:v>0.85693020181903257</c:v>
                </c:pt>
              </c:numCache>
            </c:numRef>
          </c:yVal>
          <c:smooth val="1"/>
        </c:ser>
        <c:axId val="100651392"/>
        <c:axId val="100654080"/>
      </c:scatterChart>
      <c:valAx>
        <c:axId val="10065139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9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0654080"/>
        <c:crosses val="autoZero"/>
        <c:crossBetween val="midCat"/>
        <c:majorUnit val="1"/>
      </c:valAx>
      <c:valAx>
        <c:axId val="1006540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0651392"/>
        <c:crossesAt val="0"/>
        <c:crossBetween val="midCat"/>
        <c:majorUnit val="0.1"/>
        <c:minorUnit val="2.534697647241959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1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Punto2!$E$16:$E$34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Punto2!$D$16:$D$34</c:f>
              <c:numCache>
                <c:formatCode>0.000</c:formatCode>
                <c:ptCount val="19"/>
                <c:pt idx="0">
                  <c:v>0</c:v>
                </c:pt>
                <c:pt idx="1">
                  <c:v>0.61977013268273184</c:v>
                </c:pt>
                <c:pt idx="2">
                  <c:v>0.94586522774514536</c:v>
                </c:pt>
                <c:pt idx="3">
                  <c:v>1.5881737483226268</c:v>
                </c:pt>
                <c:pt idx="4">
                  <c:v>1.8846238347430027</c:v>
                </c:pt>
                <c:pt idx="5">
                  <c:v>2.2601272775421455</c:v>
                </c:pt>
                <c:pt idx="6">
                  <c:v>2.2798906166368376</c:v>
                </c:pt>
                <c:pt idx="7">
                  <c:v>2.2502456079947999</c:v>
                </c:pt>
                <c:pt idx="8">
                  <c:v>2.2304822689001078</c:v>
                </c:pt>
                <c:pt idx="9">
                  <c:v>2.2008372602580701</c:v>
                </c:pt>
                <c:pt idx="10">
                  <c:v>2.1810739211633785</c:v>
                </c:pt>
                <c:pt idx="11">
                  <c:v>2.1514289125213408</c:v>
                </c:pt>
                <c:pt idx="12">
                  <c:v>2.1119022343319576</c:v>
                </c:pt>
                <c:pt idx="13">
                  <c:v>2.0427305475005362</c:v>
                </c:pt>
                <c:pt idx="14">
                  <c:v>1.9241505129323861</c:v>
                </c:pt>
                <c:pt idx="15">
                  <c:v>1.8747421651956566</c:v>
                </c:pt>
                <c:pt idx="16">
                  <c:v>1.8450971565536192</c:v>
                </c:pt>
                <c:pt idx="17">
                  <c:v>1.8253338174589275</c:v>
                </c:pt>
                <c:pt idx="18" formatCode="0.0000">
                  <c:v>1.8154521479115815</c:v>
                </c:pt>
              </c:numCache>
            </c:numRef>
          </c:yVal>
          <c:smooth val="1"/>
        </c:ser>
        <c:axId val="102088064"/>
        <c:axId val="102135680"/>
      </c:scatterChart>
      <c:valAx>
        <c:axId val="1020880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7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2135680"/>
        <c:crosses val="autoZero"/>
        <c:crossBetween val="midCat"/>
        <c:majorUnit val="1"/>
        <c:minorUnit val="1"/>
      </c:valAx>
      <c:valAx>
        <c:axId val="1021356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93E-2"/>
              <c:y val="0.3038875095568013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20880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55" r="0.75000000000000155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82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Punto3!$E$15:$E$39</c:f>
              <c:numCache>
                <c:formatCode>0.0</c:formatCode>
                <c:ptCount val="25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Punto3!$D$15:$D$39</c:f>
              <c:numCache>
                <c:formatCode>0.000</c:formatCode>
                <c:ptCount val="25"/>
                <c:pt idx="0">
                  <c:v>0</c:v>
                </c:pt>
                <c:pt idx="1">
                  <c:v>0.58024345449334824</c:v>
                </c:pt>
                <c:pt idx="2">
                  <c:v>0.83716686272434082</c:v>
                </c:pt>
                <c:pt idx="3">
                  <c:v>1.2818419923549049</c:v>
                </c:pt>
                <c:pt idx="4">
                  <c:v>1.6771087742487394</c:v>
                </c:pt>
                <c:pt idx="5">
                  <c:v>2.0328488779531906</c:v>
                </c:pt>
                <c:pt idx="6">
                  <c:v>2.3688256425629501</c:v>
                </c:pt>
                <c:pt idx="7">
                  <c:v>2.4874056771311004</c:v>
                </c:pt>
                <c:pt idx="8">
                  <c:v>2.586222372604559</c:v>
                </c:pt>
                <c:pt idx="9">
                  <c:v>2.6652757289833255</c:v>
                </c:pt>
                <c:pt idx="10">
                  <c:v>2.576340703057213</c:v>
                </c:pt>
                <c:pt idx="11">
                  <c:v>2.1909555907107245</c:v>
                </c:pt>
                <c:pt idx="12">
                  <c:v>2.0328488779531906</c:v>
                </c:pt>
                <c:pt idx="13">
                  <c:v>1.9142688433850406</c:v>
                </c:pt>
                <c:pt idx="14">
                  <c:v>1.8253338174589275</c:v>
                </c:pt>
                <c:pt idx="15" formatCode="0.0000">
                  <c:v>1.7561621306275064</c:v>
                </c:pt>
                <c:pt idx="16" formatCode="0.0000">
                  <c:v>1.6869904437960854</c:v>
                </c:pt>
                <c:pt idx="17" formatCode="0.0000">
                  <c:v>1.5980554178699726</c:v>
                </c:pt>
                <c:pt idx="18" formatCode="0.0000">
                  <c:v>1.5486470701332431</c:v>
                </c:pt>
                <c:pt idx="19" formatCode="0.0000">
                  <c:v>1.4992387223965138</c:v>
                </c:pt>
                <c:pt idx="20" formatCode="0.0000">
                  <c:v>1.4695937137544761</c:v>
                </c:pt>
                <c:pt idx="21" formatCode="0.0000">
                  <c:v>1.4498303746597847</c:v>
                </c:pt>
                <c:pt idx="22" formatCode="0.0000">
                  <c:v>1.4399487051124387</c:v>
                </c:pt>
                <c:pt idx="23" formatCode="0.0000">
                  <c:v>1.4300670355650926</c:v>
                </c:pt>
                <c:pt idx="24" formatCode="0.0000">
                  <c:v>1.420185366017747</c:v>
                </c:pt>
              </c:numCache>
            </c:numRef>
          </c:yVal>
          <c:smooth val="1"/>
        </c:ser>
        <c:axId val="102042624"/>
        <c:axId val="103526400"/>
      </c:scatterChart>
      <c:valAx>
        <c:axId val="10204262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401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3526400"/>
        <c:crosses val="autoZero"/>
        <c:crossBetween val="midCat"/>
        <c:majorUnit val="1"/>
        <c:minorUnit val="1"/>
      </c:valAx>
      <c:valAx>
        <c:axId val="1035264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7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204262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55" r="0.75000000000000155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52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/>
                  </a:pPr>
                  <a:endParaRPr lang="es-CO"/>
                </a:p>
              </c:tx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n-US"/>
                  </a:pPr>
                  <a:endParaRPr lang="es-CO"/>
                </a:p>
              </c:tx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1.5537000000000001</c:v>
                </c:pt>
                <c:pt idx="1">
                  <c:v>1.7462804610801606</c:v>
                </c:pt>
                <c:pt idx="2">
                  <c:v>2.2798906166368376</c:v>
                </c:pt>
                <c:pt idx="3">
                  <c:v>2.6652757289833255</c:v>
                </c:pt>
              </c:numCache>
            </c:numRef>
          </c:yVal>
        </c:ser>
        <c:axId val="103608320"/>
        <c:axId val="103610240"/>
      </c:scatterChart>
      <c:valAx>
        <c:axId val="1036083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11"/>
              <c:y val="0.891472965879263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3610240"/>
        <c:crosses val="autoZero"/>
        <c:crossBetween val="midCat"/>
      </c:valAx>
      <c:valAx>
        <c:axId val="10361024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4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360832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55" r="0.75000000000000155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39</xdr:row>
      <xdr:rowOff>142875</xdr:rowOff>
    </xdr:from>
    <xdr:to>
      <xdr:col>6</xdr:col>
      <xdr:colOff>304800</xdr:colOff>
      <xdr:row>56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37</xdr:row>
      <xdr:rowOff>123825</xdr:rowOff>
    </xdr:from>
    <xdr:to>
      <xdr:col>6</xdr:col>
      <xdr:colOff>485775</xdr:colOff>
      <xdr:row>57</xdr:row>
      <xdr:rowOff>57150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42</xdr:row>
      <xdr:rowOff>152400</xdr:rowOff>
    </xdr:from>
    <xdr:to>
      <xdr:col>6</xdr:col>
      <xdr:colOff>609600</xdr:colOff>
      <xdr:row>62</xdr:row>
      <xdr:rowOff>104775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65"/>
  <sheetViews>
    <sheetView topLeftCell="A22" zoomScaleNormal="110" workbookViewId="0">
      <selection activeCell="I40" sqref="I40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2.7109375" customWidth="1"/>
    <col min="9" max="9" width="20" customWidth="1"/>
    <col min="10" max="10" width="7.570312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(MAX(D16:D36))</f>
        <v>1.7462804610801606</v>
      </c>
      <c r="G12" s="23" t="s">
        <v>8</v>
      </c>
    </row>
    <row r="14" spans="1:10">
      <c r="A14" s="70" t="s">
        <v>30</v>
      </c>
      <c r="B14" s="70" t="s">
        <v>31</v>
      </c>
      <c r="C14" s="70" t="s">
        <v>32</v>
      </c>
      <c r="D14" s="71" t="s">
        <v>34</v>
      </c>
      <c r="E14" s="70" t="s">
        <v>33</v>
      </c>
      <c r="F14" s="72" t="s">
        <v>35</v>
      </c>
      <c r="G14" s="69" t="s">
        <v>7</v>
      </c>
      <c r="I14" s="68" t="s">
        <v>42</v>
      </c>
      <c r="J14" s="68"/>
    </row>
    <row r="15" spans="1:10">
      <c r="A15" s="70"/>
      <c r="B15" s="70"/>
      <c r="C15" s="70"/>
      <c r="D15" s="71"/>
      <c r="E15" s="70"/>
      <c r="F15" s="72"/>
      <c r="G15" s="69"/>
      <c r="I15" s="23" t="s">
        <v>10</v>
      </c>
      <c r="J15" s="36">
        <v>12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18.29</v>
      </c>
    </row>
    <row r="17" spans="1:18">
      <c r="A17" s="29">
        <v>0.5</v>
      </c>
      <c r="B17" s="32">
        <v>29</v>
      </c>
      <c r="C17" s="33">
        <f>(0.00299639*B17+0.03211882)/9.81*1000</f>
        <v>12.131919469928643</v>
      </c>
      <c r="D17" s="33">
        <f t="shared" si="0"/>
        <v>0.39249173309377688</v>
      </c>
      <c r="E17" s="29">
        <v>0.5</v>
      </c>
      <c r="F17" s="35">
        <v>10</v>
      </c>
      <c r="G17" s="34">
        <f t="shared" si="1"/>
        <v>0.78498346618755377</v>
      </c>
      <c r="I17" s="23" t="s">
        <v>11</v>
      </c>
      <c r="J17" s="23">
        <v>74.55</v>
      </c>
    </row>
    <row r="18" spans="1:18">
      <c r="A18" s="29">
        <f t="shared" ref="A18:A36" si="2">A17+0.5</f>
        <v>1</v>
      </c>
      <c r="B18" s="32">
        <v>69</v>
      </c>
      <c r="C18" s="33">
        <f t="shared" ref="C18:C36" si="3">(0.00299639*B18+0.03211882)/9.81*1000</f>
        <v>24.349615698267069</v>
      </c>
      <c r="D18" s="33">
        <f t="shared" si="0"/>
        <v>0.7877585149876114</v>
      </c>
      <c r="E18" s="29">
        <f t="shared" ref="E18:E25" si="4">E17+0.5</f>
        <v>1</v>
      </c>
      <c r="F18" s="35">
        <v>24</v>
      </c>
      <c r="G18" s="34">
        <f t="shared" si="1"/>
        <v>1.5755170299752228</v>
      </c>
      <c r="I18" s="23" t="s">
        <v>12</v>
      </c>
      <c r="J18" s="37">
        <v>68.150000000000006</v>
      </c>
    </row>
    <row r="19" spans="1:18">
      <c r="A19" s="29">
        <f t="shared" si="2"/>
        <v>1.5</v>
      </c>
      <c r="B19" s="32">
        <v>132</v>
      </c>
      <c r="C19" s="33">
        <f t="shared" si="3"/>
        <v>43.592487257900096</v>
      </c>
      <c r="D19" s="33">
        <f t="shared" si="0"/>
        <v>1.410303696470401</v>
      </c>
      <c r="E19" s="29">
        <f t="shared" si="4"/>
        <v>1.5</v>
      </c>
      <c r="F19" s="35">
        <v>54</v>
      </c>
      <c r="G19" s="34">
        <f t="shared" si="1"/>
        <v>2.820607392940802</v>
      </c>
      <c r="I19" s="23" t="s">
        <v>13</v>
      </c>
      <c r="J19" s="38">
        <f>J17-J18</f>
        <v>6.3999999999999915</v>
      </c>
    </row>
    <row r="20" spans="1:18">
      <c r="A20" s="29">
        <f t="shared" si="2"/>
        <v>2</v>
      </c>
      <c r="B20" s="32">
        <v>148</v>
      </c>
      <c r="C20" s="33">
        <f t="shared" si="3"/>
        <v>48.479565749235469</v>
      </c>
      <c r="D20" s="33">
        <f t="shared" si="0"/>
        <v>1.568410409227935</v>
      </c>
      <c r="E20" s="29">
        <f t="shared" si="4"/>
        <v>2</v>
      </c>
      <c r="F20" s="35">
        <v>96</v>
      </c>
      <c r="G20" s="34">
        <f t="shared" si="1"/>
        <v>3.1368208184558699</v>
      </c>
      <c r="I20" s="39" t="s">
        <v>14</v>
      </c>
      <c r="J20" s="40">
        <f>J18-J16</f>
        <v>49.860000000000007</v>
      </c>
    </row>
    <row r="21" spans="1:18">
      <c r="A21" s="29">
        <f t="shared" si="2"/>
        <v>2.5</v>
      </c>
      <c r="B21" s="32">
        <v>166</v>
      </c>
      <c r="C21" s="33">
        <f t="shared" si="3"/>
        <v>53.977529051987766</v>
      </c>
      <c r="D21" s="33">
        <f t="shared" si="0"/>
        <v>1.7462804610801606</v>
      </c>
      <c r="E21" s="29">
        <f t="shared" si="4"/>
        <v>2.5</v>
      </c>
      <c r="F21" s="35">
        <v>160</v>
      </c>
      <c r="G21" s="34">
        <f t="shared" si="1"/>
        <v>3.4925609221603211</v>
      </c>
      <c r="I21" s="39" t="s">
        <v>15</v>
      </c>
      <c r="J21" s="38">
        <f>(J19/J20)*100</f>
        <v>12.83594063377455</v>
      </c>
    </row>
    <row r="22" spans="1:18">
      <c r="A22" s="29">
        <f t="shared" si="2"/>
        <v>3</v>
      </c>
      <c r="B22" s="32">
        <v>165</v>
      </c>
      <c r="C22" s="33">
        <f t="shared" si="3"/>
        <v>53.672086646279311</v>
      </c>
      <c r="D22" s="33">
        <f t="shared" si="0"/>
        <v>1.736398791532815</v>
      </c>
      <c r="E22" s="29">
        <f t="shared" si="4"/>
        <v>3</v>
      </c>
      <c r="F22" s="35">
        <v>240</v>
      </c>
      <c r="G22" s="34">
        <f t="shared" si="1"/>
        <v>3.4727975830656299</v>
      </c>
      <c r="K22" s="18"/>
      <c r="L22" s="18"/>
    </row>
    <row r="23" spans="1:18">
      <c r="A23" s="29">
        <f t="shared" si="2"/>
        <v>3.5</v>
      </c>
      <c r="B23" s="32">
        <v>154</v>
      </c>
      <c r="C23" s="33">
        <f t="shared" si="3"/>
        <v>50.312220183486232</v>
      </c>
      <c r="D23" s="33">
        <f t="shared" si="0"/>
        <v>1.6277004265120101</v>
      </c>
      <c r="E23" s="29">
        <f t="shared" si="4"/>
        <v>3.5</v>
      </c>
      <c r="F23" s="35">
        <v>350</v>
      </c>
      <c r="G23" s="34">
        <f t="shared" si="1"/>
        <v>3.2554008530240202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139</v>
      </c>
      <c r="C24" s="33">
        <f t="shared" si="3"/>
        <v>45.730584097859321</v>
      </c>
      <c r="D24" s="33">
        <f t="shared" si="0"/>
        <v>1.4794753833018222</v>
      </c>
      <c r="E24" s="29">
        <f t="shared" si="4"/>
        <v>4</v>
      </c>
      <c r="F24" s="35">
        <v>470</v>
      </c>
      <c r="G24" s="34">
        <f t="shared" si="1"/>
        <v>2.9589507666036443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116</v>
      </c>
      <c r="C25" s="33">
        <f t="shared" si="3"/>
        <v>38.705408766564723</v>
      </c>
      <c r="D25" s="33">
        <f t="shared" si="0"/>
        <v>1.252196983712867</v>
      </c>
      <c r="E25" s="29">
        <f t="shared" si="4"/>
        <v>4.5</v>
      </c>
      <c r="F25" s="35">
        <v>610</v>
      </c>
      <c r="G25" s="34">
        <f t="shared" si="1"/>
        <v>2.5043939674257341</v>
      </c>
      <c r="H25" s="2"/>
      <c r="I25" s="39" t="s">
        <v>18</v>
      </c>
      <c r="J25" s="41">
        <v>280.5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104</v>
      </c>
      <c r="C26" s="33">
        <f t="shared" si="3"/>
        <v>35.040099898063197</v>
      </c>
      <c r="D26" s="33">
        <f t="shared" si="0"/>
        <v>1.1336169491447168</v>
      </c>
      <c r="E26" s="29">
        <f t="shared" ref="E26:E32" si="5">E25+0.5</f>
        <v>5</v>
      </c>
      <c r="F26" s="35">
        <v>722</v>
      </c>
      <c r="G26" s="34">
        <f t="shared" si="1"/>
        <v>2.2672338982894336</v>
      </c>
      <c r="I26" s="39" t="s">
        <v>19</v>
      </c>
      <c r="J26" s="41">
        <v>150.26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99</v>
      </c>
      <c r="C27" s="33">
        <f t="shared" si="3"/>
        <v>33.512887869520888</v>
      </c>
      <c r="D27" s="33">
        <f t="shared" si="0"/>
        <v>1.0842086014079872</v>
      </c>
      <c r="E27" s="29">
        <f t="shared" si="5"/>
        <v>5.5</v>
      </c>
      <c r="F27" s="35">
        <v>826</v>
      </c>
      <c r="G27" s="34">
        <f t="shared" si="1"/>
        <v>2.1684172028159745</v>
      </c>
      <c r="I27" s="39" t="s">
        <v>20</v>
      </c>
      <c r="J27" s="42">
        <f>J25-J26</f>
        <v>130.24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95</v>
      </c>
      <c r="C28" s="33">
        <f t="shared" si="3"/>
        <v>32.291118246687049</v>
      </c>
      <c r="D28" s="33">
        <f t="shared" si="0"/>
        <v>1.044681923218604</v>
      </c>
      <c r="E28" s="29">
        <f t="shared" si="5"/>
        <v>6</v>
      </c>
      <c r="F28" s="35">
        <v>926</v>
      </c>
      <c r="G28" s="34">
        <f t="shared" si="1"/>
        <v>2.089363846437208</v>
      </c>
      <c r="I28" s="39" t="s">
        <v>17</v>
      </c>
      <c r="J28" s="36">
        <v>1.92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91</v>
      </c>
      <c r="C29" s="33">
        <f t="shared" si="3"/>
        <v>31.069348623853205</v>
      </c>
      <c r="D29" s="33">
        <f t="shared" si="0"/>
        <v>1.0051552450292205</v>
      </c>
      <c r="E29" s="29">
        <f t="shared" si="5"/>
        <v>6.5</v>
      </c>
      <c r="F29" s="35">
        <v>1020</v>
      </c>
      <c r="G29" s="34">
        <f t="shared" si="1"/>
        <v>2.010310490058441</v>
      </c>
      <c r="I29" s="39" t="s">
        <v>36</v>
      </c>
      <c r="J29" s="43">
        <f>J28*B12</f>
        <v>59.347200000000001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89</v>
      </c>
      <c r="C30" s="33">
        <f t="shared" si="3"/>
        <v>30.458463812436285</v>
      </c>
      <c r="D30" s="33">
        <f t="shared" si="0"/>
        <v>0.98539190593452886</v>
      </c>
      <c r="E30" s="29">
        <f t="shared" si="5"/>
        <v>7</v>
      </c>
      <c r="F30" s="35">
        <v>1100</v>
      </c>
      <c r="G30" s="34">
        <f t="shared" si="1"/>
        <v>1.9707838118690577</v>
      </c>
      <c r="I30" s="39" t="s">
        <v>21</v>
      </c>
      <c r="J30" s="43">
        <f>J21</f>
        <v>12.83594063377455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84</v>
      </c>
      <c r="C31" s="33">
        <f t="shared" si="3"/>
        <v>28.93125178389398</v>
      </c>
      <c r="D31" s="33">
        <f t="shared" si="0"/>
        <v>0.93598355819779944</v>
      </c>
      <c r="E31" s="29">
        <f t="shared" si="5"/>
        <v>7.5</v>
      </c>
      <c r="F31" s="35">
        <v>1176</v>
      </c>
      <c r="G31" s="34">
        <f t="shared" si="1"/>
        <v>1.8719671163955989</v>
      </c>
      <c r="I31" s="44" t="s">
        <v>37</v>
      </c>
      <c r="J31" s="43">
        <f>J27/J29</f>
        <v>2.194543297746145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80</v>
      </c>
      <c r="C32" s="33">
        <f t="shared" si="3"/>
        <v>27.709482161060141</v>
      </c>
      <c r="D32" s="33">
        <f t="shared" si="0"/>
        <v>0.89645688000841606</v>
      </c>
      <c r="E32" s="29">
        <f t="shared" si="5"/>
        <v>8</v>
      </c>
      <c r="F32" s="35">
        <v>1250</v>
      </c>
      <c r="G32" s="34">
        <f t="shared" si="1"/>
        <v>1.7929137600168321</v>
      </c>
      <c r="I32" s="44" t="s">
        <v>38</v>
      </c>
      <c r="J32" s="43">
        <f>J31/(1+J30/100)</f>
        <v>1.9448974195809243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76</v>
      </c>
      <c r="C33" s="33">
        <f t="shared" si="3"/>
        <v>26.487712538226297</v>
      </c>
      <c r="D33" s="33">
        <f t="shared" si="0"/>
        <v>0.85693020181903257</v>
      </c>
      <c r="E33" s="29">
        <f>E32+0.5</f>
        <v>8.5</v>
      </c>
      <c r="F33" s="35">
        <v>1310</v>
      </c>
      <c r="G33" s="34">
        <f t="shared" si="1"/>
        <v>1.7138604036380651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73</v>
      </c>
      <c r="C34" s="33">
        <f t="shared" si="3"/>
        <v>25.571385321100919</v>
      </c>
      <c r="D34" s="33">
        <f t="shared" si="0"/>
        <v>0.82728519317699512</v>
      </c>
      <c r="E34" s="29">
        <f t="shared" ref="E34:E36" si="6">E33+0.5</f>
        <v>9</v>
      </c>
      <c r="F34" s="35">
        <v>1350</v>
      </c>
      <c r="G34" s="34">
        <f t="shared" si="1"/>
        <v>1.6545703863539902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66</v>
      </c>
      <c r="C35" s="33">
        <f t="shared" si="3"/>
        <v>23.433288481141687</v>
      </c>
      <c r="D35" s="33">
        <f t="shared" si="0"/>
        <v>0.75811350634557384</v>
      </c>
      <c r="E35" s="29">
        <f t="shared" si="6"/>
        <v>9.5</v>
      </c>
      <c r="F35" s="35">
        <v>1370</v>
      </c>
      <c r="G35" s="34">
        <f t="shared" si="1"/>
        <v>1.5162270126911477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66</v>
      </c>
      <c r="C36" s="33">
        <f t="shared" si="3"/>
        <v>23.433288481141687</v>
      </c>
      <c r="D36" s="33">
        <f t="shared" si="0"/>
        <v>0.75811350634557384</v>
      </c>
      <c r="E36" s="29">
        <f t="shared" si="6"/>
        <v>10</v>
      </c>
      <c r="F36" s="35">
        <v>1410</v>
      </c>
      <c r="G36" s="34">
        <f t="shared" si="1"/>
        <v>1.5162270126911477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65" spans="1:1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62"/>
  <sheetViews>
    <sheetView topLeftCell="A25" workbookViewId="0">
      <selection activeCell="I40" sqref="I40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2.7109375" customWidth="1"/>
    <col min="9" max="9" width="18.7109375" customWidth="1"/>
    <col min="10" max="10" width="7.85546875" customWidth="1"/>
    <col min="11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48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(MAX(D16:D34))</f>
        <v>2.2798906166368376</v>
      </c>
      <c r="G12" s="23" t="s">
        <v>8</v>
      </c>
    </row>
    <row r="13" spans="1:14" ht="17.25" customHeight="1"/>
    <row r="14" spans="1:14" ht="17.25" customHeight="1">
      <c r="A14" s="72" t="s">
        <v>39</v>
      </c>
      <c r="B14" s="72" t="s">
        <v>31</v>
      </c>
      <c r="C14" s="72" t="s">
        <v>32</v>
      </c>
      <c r="D14" s="69" t="s">
        <v>40</v>
      </c>
      <c r="E14" s="72" t="s">
        <v>33</v>
      </c>
      <c r="F14" s="72" t="s">
        <v>41</v>
      </c>
      <c r="G14" s="69" t="s">
        <v>7</v>
      </c>
      <c r="I14" s="68" t="s">
        <v>42</v>
      </c>
      <c r="J14" s="68"/>
      <c r="L14" s="31"/>
      <c r="M14" s="73"/>
      <c r="N14" s="73"/>
    </row>
    <row r="15" spans="1:14">
      <c r="A15" s="72"/>
      <c r="B15" s="72"/>
      <c r="C15" s="72"/>
      <c r="D15" s="69"/>
      <c r="E15" s="72"/>
      <c r="F15" s="72"/>
      <c r="G15" s="69"/>
      <c r="I15" s="23" t="s">
        <v>10</v>
      </c>
      <c r="J15" s="36">
        <v>42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4" si="0">C16/($B$12)</f>
        <v>0</v>
      </c>
      <c r="E16" s="32">
        <v>0</v>
      </c>
      <c r="F16" s="32">
        <v>0</v>
      </c>
      <c r="G16" s="34">
        <f t="shared" ref="G16:G34" si="1">D16/$F$11</f>
        <v>0</v>
      </c>
      <c r="I16" s="23" t="s">
        <v>16</v>
      </c>
      <c r="J16" s="37">
        <v>10.119999999999999</v>
      </c>
      <c r="L16" s="31"/>
      <c r="M16" s="54"/>
      <c r="N16" s="56"/>
    </row>
    <row r="17" spans="1:20">
      <c r="A17" s="29">
        <f>A16+0.5</f>
        <v>0.5</v>
      </c>
      <c r="B17" s="32">
        <v>52</v>
      </c>
      <c r="C17" s="33">
        <f>(0.00299639*B17+0.03211882)/9.81*1000</f>
        <v>19.157094801223241</v>
      </c>
      <c r="D17" s="33">
        <f t="shared" si="0"/>
        <v>0.61977013268273184</v>
      </c>
      <c r="E17" s="29">
        <v>0.5</v>
      </c>
      <c r="F17" s="35">
        <v>-14</v>
      </c>
      <c r="G17" s="34">
        <f t="shared" si="1"/>
        <v>0.61977013268273184</v>
      </c>
      <c r="I17" s="23" t="s">
        <v>11</v>
      </c>
      <c r="J17" s="37">
        <v>42.16</v>
      </c>
      <c r="L17" s="31"/>
      <c r="M17" s="54"/>
      <c r="N17" s="54"/>
    </row>
    <row r="18" spans="1:20">
      <c r="A18" s="29">
        <f t="shared" ref="A18:A34" si="2">A17+0.5</f>
        <v>1</v>
      </c>
      <c r="B18" s="32">
        <v>85</v>
      </c>
      <c r="C18" s="33">
        <f t="shared" ref="C18:C34" si="3">(0.00299639*B18+0.03211882)/9.81*1000</f>
        <v>29.236694189602442</v>
      </c>
      <c r="D18" s="33">
        <f t="shared" si="0"/>
        <v>0.94586522774514536</v>
      </c>
      <c r="E18" s="29">
        <f t="shared" ref="E18:E24" si="4">E17+0.5</f>
        <v>1</v>
      </c>
      <c r="F18" s="35">
        <v>-28</v>
      </c>
      <c r="G18" s="34">
        <f t="shared" si="1"/>
        <v>0.94586522774514536</v>
      </c>
      <c r="I18" s="23" t="s">
        <v>12</v>
      </c>
      <c r="J18" s="37">
        <v>38.6</v>
      </c>
      <c r="L18" s="31"/>
      <c r="M18" s="54"/>
      <c r="N18" s="56"/>
    </row>
    <row r="19" spans="1:20">
      <c r="A19" s="29">
        <f t="shared" si="2"/>
        <v>1.5</v>
      </c>
      <c r="B19" s="32">
        <v>150</v>
      </c>
      <c r="C19" s="33">
        <f t="shared" si="3"/>
        <v>49.090450560652393</v>
      </c>
      <c r="D19" s="33">
        <f t="shared" si="0"/>
        <v>1.5881737483226268</v>
      </c>
      <c r="E19" s="29">
        <f t="shared" si="4"/>
        <v>1.5</v>
      </c>
      <c r="F19" s="35">
        <v>-28</v>
      </c>
      <c r="G19" s="34">
        <f t="shared" si="1"/>
        <v>1.5881737483226268</v>
      </c>
      <c r="I19" s="23" t="s">
        <v>13</v>
      </c>
      <c r="J19" s="43">
        <f>J17-J18</f>
        <v>3.5599999999999952</v>
      </c>
      <c r="L19" s="31"/>
      <c r="M19" s="54"/>
      <c r="N19" s="57"/>
    </row>
    <row r="20" spans="1:20">
      <c r="A20" s="29">
        <f t="shared" si="2"/>
        <v>2</v>
      </c>
      <c r="B20" s="32">
        <v>180</v>
      </c>
      <c r="C20" s="33">
        <f t="shared" si="3"/>
        <v>58.253722731906215</v>
      </c>
      <c r="D20" s="33">
        <f t="shared" si="0"/>
        <v>1.8846238347430027</v>
      </c>
      <c r="E20" s="29">
        <f t="shared" si="4"/>
        <v>2</v>
      </c>
      <c r="F20" s="35">
        <v>-4</v>
      </c>
      <c r="G20" s="34">
        <f t="shared" si="1"/>
        <v>1.8846238347430027</v>
      </c>
      <c r="I20" s="39" t="s">
        <v>14</v>
      </c>
      <c r="J20" s="36">
        <f>J18-J16</f>
        <v>28.480000000000004</v>
      </c>
      <c r="L20" s="31"/>
      <c r="M20" s="58"/>
      <c r="N20" s="59"/>
    </row>
    <row r="21" spans="1:20">
      <c r="A21" s="29">
        <f t="shared" si="2"/>
        <v>2.5</v>
      </c>
      <c r="B21" s="32">
        <v>218</v>
      </c>
      <c r="C21" s="33">
        <f t="shared" si="3"/>
        <v>69.860534148827711</v>
      </c>
      <c r="D21" s="33">
        <f t="shared" si="0"/>
        <v>2.2601272775421455</v>
      </c>
      <c r="E21" s="29">
        <f t="shared" si="4"/>
        <v>2.5</v>
      </c>
      <c r="F21" s="35">
        <v>22</v>
      </c>
      <c r="G21" s="34">
        <f t="shared" si="1"/>
        <v>2.2601272775421455</v>
      </c>
      <c r="I21" s="39" t="s">
        <v>15</v>
      </c>
      <c r="J21" s="43">
        <f>(J19/J20)*100</f>
        <v>12.499999999999982</v>
      </c>
      <c r="L21" s="31"/>
      <c r="M21" s="58"/>
      <c r="N21" s="57"/>
    </row>
    <row r="22" spans="1:20">
      <c r="A22" s="29">
        <f t="shared" si="2"/>
        <v>3</v>
      </c>
      <c r="B22" s="32">
        <v>220</v>
      </c>
      <c r="C22" s="33">
        <f t="shared" si="3"/>
        <v>70.471418960244648</v>
      </c>
      <c r="D22" s="33">
        <f t="shared" si="0"/>
        <v>2.2798906166368376</v>
      </c>
      <c r="E22" s="29">
        <f t="shared" si="4"/>
        <v>3</v>
      </c>
      <c r="F22" s="35">
        <v>64</v>
      </c>
      <c r="G22" s="34">
        <f t="shared" si="1"/>
        <v>2.2798906166368376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217</v>
      </c>
      <c r="C23" s="33">
        <f t="shared" si="3"/>
        <v>69.555091743119263</v>
      </c>
      <c r="D23" s="33">
        <f t="shared" si="0"/>
        <v>2.2502456079947999</v>
      </c>
      <c r="E23" s="29">
        <f t="shared" si="4"/>
        <v>3.5</v>
      </c>
      <c r="F23" s="35">
        <v>150</v>
      </c>
      <c r="G23" s="34">
        <f t="shared" si="1"/>
        <v>2.2502456079947999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215</v>
      </c>
      <c r="C24" s="33">
        <f t="shared" si="3"/>
        <v>68.94420693170234</v>
      </c>
      <c r="D24" s="33">
        <f t="shared" si="0"/>
        <v>2.2304822689001078</v>
      </c>
      <c r="E24" s="29">
        <f t="shared" si="4"/>
        <v>4</v>
      </c>
      <c r="F24" s="35">
        <v>300</v>
      </c>
      <c r="G24" s="34">
        <f t="shared" si="1"/>
        <v>2.2304822689001078</v>
      </c>
      <c r="H24" s="2"/>
      <c r="I24" s="39" t="s">
        <v>18</v>
      </c>
      <c r="J24" s="41">
        <v>276.44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212</v>
      </c>
      <c r="C25" s="33">
        <f t="shared" si="3"/>
        <v>68.027879714576954</v>
      </c>
      <c r="D25" s="33">
        <f t="shared" si="0"/>
        <v>2.2008372602580701</v>
      </c>
      <c r="E25" s="29">
        <f t="shared" ref="E25:E34" si="5">E24+0.5</f>
        <v>4.5</v>
      </c>
      <c r="F25" s="35">
        <v>464</v>
      </c>
      <c r="G25" s="34">
        <f t="shared" si="1"/>
        <v>2.2008372602580701</v>
      </c>
      <c r="H25" s="2"/>
      <c r="I25" s="39" t="s">
        <v>19</v>
      </c>
      <c r="J25" s="41">
        <v>139.24</v>
      </c>
      <c r="O25" s="1"/>
      <c r="P25" s="1"/>
      <c r="Q25" s="1"/>
      <c r="R25" s="1"/>
    </row>
    <row r="26" spans="1:20">
      <c r="A26" s="29">
        <f t="shared" si="2"/>
        <v>5</v>
      </c>
      <c r="B26" s="32">
        <v>210</v>
      </c>
      <c r="C26" s="33">
        <f t="shared" si="3"/>
        <v>67.416994903160031</v>
      </c>
      <c r="D26" s="33">
        <f t="shared" si="0"/>
        <v>2.1810739211633785</v>
      </c>
      <c r="E26" s="29">
        <f t="shared" si="5"/>
        <v>5</v>
      </c>
      <c r="F26" s="35">
        <v>640</v>
      </c>
      <c r="G26" s="34">
        <f t="shared" si="1"/>
        <v>2.1810739211633785</v>
      </c>
      <c r="I26" s="39" t="s">
        <v>20</v>
      </c>
      <c r="J26" s="45">
        <f>J24-J25</f>
        <v>137.19999999999999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207</v>
      </c>
      <c r="C27" s="33">
        <f t="shared" si="3"/>
        <v>66.500667686034646</v>
      </c>
      <c r="D27" s="33">
        <f t="shared" si="0"/>
        <v>2.1514289125213408</v>
      </c>
      <c r="E27" s="29">
        <f t="shared" si="5"/>
        <v>5.5</v>
      </c>
      <c r="F27" s="35">
        <v>830</v>
      </c>
      <c r="G27" s="34">
        <f t="shared" si="1"/>
        <v>2.1514289125213408</v>
      </c>
      <c r="I27" s="39" t="s">
        <v>17</v>
      </c>
      <c r="J27" s="36">
        <v>2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203</v>
      </c>
      <c r="C28" s="33">
        <f t="shared" si="3"/>
        <v>65.278898063200813</v>
      </c>
      <c r="D28" s="33">
        <f t="shared" si="0"/>
        <v>2.1119022343319576</v>
      </c>
      <c r="E28" s="29">
        <f t="shared" si="5"/>
        <v>6</v>
      </c>
      <c r="F28" s="35">
        <v>1012</v>
      </c>
      <c r="G28" s="34">
        <f t="shared" si="1"/>
        <v>2.1119022343319576</v>
      </c>
      <c r="I28" s="39" t="s">
        <v>36</v>
      </c>
      <c r="J28" s="43">
        <f>J27*B12</f>
        <v>61.82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196</v>
      </c>
      <c r="C29" s="33">
        <f t="shared" si="3"/>
        <v>63.140801223241574</v>
      </c>
      <c r="D29" s="33">
        <f t="shared" si="0"/>
        <v>2.0427305475005362</v>
      </c>
      <c r="E29" s="29">
        <f t="shared" si="5"/>
        <v>6.5</v>
      </c>
      <c r="F29" s="35">
        <v>1200</v>
      </c>
      <c r="G29" s="34">
        <f t="shared" si="1"/>
        <v>2.0427305475005362</v>
      </c>
      <c r="I29" s="39" t="s">
        <v>21</v>
      </c>
      <c r="J29" s="43">
        <f>J21</f>
        <v>12.499999999999982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184</v>
      </c>
      <c r="C30" s="33">
        <f t="shared" si="3"/>
        <v>59.475492354740055</v>
      </c>
      <c r="D30" s="33">
        <f t="shared" si="0"/>
        <v>1.9241505129323861</v>
      </c>
      <c r="E30" s="29">
        <f t="shared" si="5"/>
        <v>7</v>
      </c>
      <c r="F30" s="35">
        <v>1386</v>
      </c>
      <c r="G30" s="34">
        <f t="shared" si="1"/>
        <v>1.9241505129323861</v>
      </c>
      <c r="I30" s="44" t="s">
        <v>37</v>
      </c>
      <c r="J30" s="43">
        <f>J26/J28</f>
        <v>2.2193464898091229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179</v>
      </c>
      <c r="C31" s="33">
        <f t="shared" si="3"/>
        <v>57.948280326197747</v>
      </c>
      <c r="D31" s="33">
        <f t="shared" si="0"/>
        <v>1.8747421651956566</v>
      </c>
      <c r="E31" s="29">
        <f t="shared" si="5"/>
        <v>7.5</v>
      </c>
      <c r="F31" s="35">
        <v>1564</v>
      </c>
      <c r="G31" s="34">
        <f t="shared" si="1"/>
        <v>1.8747421651956566</v>
      </c>
      <c r="I31" s="44" t="s">
        <v>38</v>
      </c>
      <c r="J31" s="43">
        <f>J30/(1+J29/100)</f>
        <v>1.9727524353858874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176</v>
      </c>
      <c r="C32" s="33">
        <f t="shared" si="3"/>
        <v>57.031953109072369</v>
      </c>
      <c r="D32" s="33">
        <f t="shared" si="0"/>
        <v>1.8450971565536192</v>
      </c>
      <c r="E32" s="29">
        <f t="shared" si="5"/>
        <v>8</v>
      </c>
      <c r="F32" s="35">
        <v>1740</v>
      </c>
      <c r="G32" s="34">
        <f t="shared" si="1"/>
        <v>1.8450971565536192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174</v>
      </c>
      <c r="C33" s="33">
        <f t="shared" si="3"/>
        <v>56.421068297655452</v>
      </c>
      <c r="D33" s="33">
        <f t="shared" si="0"/>
        <v>1.8253338174589275</v>
      </c>
      <c r="E33" s="29">
        <f t="shared" si="5"/>
        <v>8.5</v>
      </c>
      <c r="F33" s="35">
        <v>1912</v>
      </c>
      <c r="G33" s="34">
        <f t="shared" si="1"/>
        <v>1.8253338174589275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173</v>
      </c>
      <c r="C34" s="33">
        <f t="shared" si="3"/>
        <v>56.115625891946983</v>
      </c>
      <c r="D34" s="34">
        <f t="shared" si="0"/>
        <v>1.8154521479115815</v>
      </c>
      <c r="E34" s="29">
        <f t="shared" si="5"/>
        <v>9</v>
      </c>
      <c r="F34" s="35">
        <v>2090</v>
      </c>
      <c r="G34" s="34">
        <f t="shared" si="1"/>
        <v>1.8154521479115815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30"/>
      <c r="B35" s="31"/>
      <c r="C35" s="31"/>
      <c r="D35" s="31"/>
      <c r="E35" s="30"/>
      <c r="F35" s="31"/>
      <c r="G35" s="3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62" spans="1:1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0"/>
  <sheetViews>
    <sheetView topLeftCell="A31" workbookViewId="0">
      <selection activeCell="I43" sqref="I43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2.5703125" customWidth="1"/>
    <col min="9" max="9" width="18.28515625" customWidth="1"/>
    <col min="10" max="10" width="7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48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(MAX(D15:D39))</f>
        <v>2.6652757289833255</v>
      </c>
      <c r="G11" s="23" t="s">
        <v>8</v>
      </c>
    </row>
    <row r="13" spans="1:14">
      <c r="A13" s="74" t="s">
        <v>45</v>
      </c>
      <c r="B13" s="74" t="s">
        <v>31</v>
      </c>
      <c r="C13" s="74" t="s">
        <v>32</v>
      </c>
      <c r="D13" s="80" t="s">
        <v>40</v>
      </c>
      <c r="E13" s="74" t="s">
        <v>44</v>
      </c>
      <c r="F13" s="74" t="s">
        <v>43</v>
      </c>
      <c r="G13" s="78" t="s">
        <v>7</v>
      </c>
      <c r="I13" s="76" t="s">
        <v>42</v>
      </c>
      <c r="J13" s="77"/>
      <c r="M13" s="51"/>
      <c r="N13" s="51"/>
    </row>
    <row r="14" spans="1:14">
      <c r="A14" s="75"/>
      <c r="B14" s="75"/>
      <c r="C14" s="75"/>
      <c r="D14" s="81"/>
      <c r="E14" s="75"/>
      <c r="F14" s="75"/>
      <c r="G14" s="79"/>
      <c r="I14" s="23" t="s">
        <v>10</v>
      </c>
      <c r="J14" s="40">
        <v>9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9" si="0">C15/($B$11)</f>
        <v>0</v>
      </c>
      <c r="E15" s="32">
        <v>0</v>
      </c>
      <c r="F15" s="32">
        <v>0</v>
      </c>
      <c r="G15" s="34">
        <f t="shared" ref="G15:G39" si="1">D15/$F$10</f>
        <v>0</v>
      </c>
      <c r="I15" s="23" t="s">
        <v>16</v>
      </c>
      <c r="J15" s="23">
        <v>18.22</v>
      </c>
      <c r="M15" s="54"/>
      <c r="N15" s="56"/>
    </row>
    <row r="16" spans="1:14">
      <c r="A16" s="29">
        <f>A15+0.5</f>
        <v>0.5</v>
      </c>
      <c r="B16" s="35">
        <v>48</v>
      </c>
      <c r="C16" s="33">
        <f>(0.00299639*B16+0.03211882)/9.81*1000</f>
        <v>17.935325178389395</v>
      </c>
      <c r="D16" s="33">
        <f t="shared" si="0"/>
        <v>0.58024345449334824</v>
      </c>
      <c r="E16" s="29">
        <v>0.5</v>
      </c>
      <c r="F16" s="35">
        <v>-60</v>
      </c>
      <c r="G16" s="34">
        <f t="shared" si="1"/>
        <v>0.29012172724667412</v>
      </c>
      <c r="I16" s="23" t="s">
        <v>11</v>
      </c>
      <c r="J16" s="23">
        <v>60.84</v>
      </c>
      <c r="M16" s="54"/>
      <c r="N16" s="54"/>
    </row>
    <row r="17" spans="1:20">
      <c r="A17" s="29">
        <f t="shared" ref="A17:A39" si="2">A16+0.5</f>
        <v>1</v>
      </c>
      <c r="B17" s="35">
        <v>74</v>
      </c>
      <c r="C17" s="33">
        <f t="shared" ref="C17:C39" si="3">(0.00299639*B17+0.03211882)/9.81*1000</f>
        <v>25.876827726809374</v>
      </c>
      <c r="D17" s="33">
        <f t="shared" si="0"/>
        <v>0.83716686272434082</v>
      </c>
      <c r="E17" s="29">
        <f>E16+0.5</f>
        <v>1</v>
      </c>
      <c r="F17" s="35">
        <v>-94</v>
      </c>
      <c r="G17" s="34">
        <f t="shared" si="1"/>
        <v>0.41858343136217041</v>
      </c>
      <c r="I17" s="23" t="s">
        <v>12</v>
      </c>
      <c r="J17" s="23">
        <v>55.93</v>
      </c>
      <c r="M17" s="54"/>
      <c r="N17" s="56"/>
    </row>
    <row r="18" spans="1:20">
      <c r="A18" s="29">
        <f t="shared" si="2"/>
        <v>1.5</v>
      </c>
      <c r="B18" s="35">
        <v>119</v>
      </c>
      <c r="C18" s="33">
        <f t="shared" si="3"/>
        <v>39.621735983690108</v>
      </c>
      <c r="D18" s="33">
        <f t="shared" si="0"/>
        <v>1.2818419923549049</v>
      </c>
      <c r="E18" s="29">
        <f>E17+0.5</f>
        <v>1.5</v>
      </c>
      <c r="F18" s="35">
        <v>-126</v>
      </c>
      <c r="G18" s="34">
        <f t="shared" si="1"/>
        <v>0.64092099617745246</v>
      </c>
      <c r="I18" s="23" t="s">
        <v>13</v>
      </c>
      <c r="J18" s="38">
        <f>J16-J17</f>
        <v>4.9100000000000037</v>
      </c>
      <c r="M18" s="54"/>
      <c r="N18" s="57"/>
    </row>
    <row r="19" spans="1:20">
      <c r="A19" s="29">
        <f t="shared" si="2"/>
        <v>2</v>
      </c>
      <c r="B19" s="35">
        <v>159</v>
      </c>
      <c r="C19" s="33">
        <f t="shared" si="3"/>
        <v>51.839432212028534</v>
      </c>
      <c r="D19" s="33">
        <f t="shared" si="0"/>
        <v>1.6771087742487394</v>
      </c>
      <c r="E19" s="29">
        <f t="shared" ref="E19:E39" si="4">E18+0.5</f>
        <v>2</v>
      </c>
      <c r="F19" s="35">
        <v>-154</v>
      </c>
      <c r="G19" s="34">
        <f t="shared" si="1"/>
        <v>0.83855438712436969</v>
      </c>
      <c r="I19" s="39" t="s">
        <v>14</v>
      </c>
      <c r="J19" s="40">
        <f>J17-J15</f>
        <v>37.71</v>
      </c>
      <c r="M19" s="58"/>
      <c r="N19" s="59"/>
    </row>
    <row r="20" spans="1:20">
      <c r="A20" s="29">
        <f t="shared" si="2"/>
        <v>2.5</v>
      </c>
      <c r="B20" s="35">
        <v>195</v>
      </c>
      <c r="C20" s="33">
        <f t="shared" si="3"/>
        <v>62.83535881753312</v>
      </c>
      <c r="D20" s="33">
        <f t="shared" si="0"/>
        <v>2.0328488779531906</v>
      </c>
      <c r="E20" s="29">
        <f t="shared" si="4"/>
        <v>2.5</v>
      </c>
      <c r="F20" s="35">
        <v>-164</v>
      </c>
      <c r="G20" s="34">
        <f t="shared" si="1"/>
        <v>1.0164244389765953</v>
      </c>
      <c r="I20" s="39" t="s">
        <v>15</v>
      </c>
      <c r="J20" s="38">
        <f>(J18/J19)*100</f>
        <v>13.020418987006108</v>
      </c>
      <c r="M20" s="58"/>
      <c r="N20" s="57"/>
    </row>
    <row r="21" spans="1:20">
      <c r="A21" s="29">
        <f t="shared" si="2"/>
        <v>3</v>
      </c>
      <c r="B21" s="35">
        <v>229</v>
      </c>
      <c r="C21" s="33">
        <f t="shared" si="3"/>
        <v>73.220400611620789</v>
      </c>
      <c r="D21" s="33">
        <f t="shared" si="0"/>
        <v>2.3688256425629501</v>
      </c>
      <c r="E21" s="29">
        <f t="shared" si="4"/>
        <v>3</v>
      </c>
      <c r="F21" s="35">
        <v>-166</v>
      </c>
      <c r="G21" s="34">
        <f t="shared" si="1"/>
        <v>1.1844128212814751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241</v>
      </c>
      <c r="C22" s="33">
        <f t="shared" si="3"/>
        <v>76.885709480122316</v>
      </c>
      <c r="D22" s="33">
        <f t="shared" si="0"/>
        <v>2.4874056771311004</v>
      </c>
      <c r="E22" s="29">
        <f t="shared" si="4"/>
        <v>3.5</v>
      </c>
      <c r="F22" s="35">
        <v>-166</v>
      </c>
      <c r="G22" s="34">
        <f t="shared" si="1"/>
        <v>1.2437028385655502</v>
      </c>
    </row>
    <row r="23" spans="1:20">
      <c r="A23" s="29">
        <f t="shared" si="2"/>
        <v>4</v>
      </c>
      <c r="B23" s="35">
        <v>251</v>
      </c>
      <c r="C23" s="33">
        <f t="shared" si="3"/>
        <v>79.940133537206918</v>
      </c>
      <c r="D23" s="33">
        <f t="shared" si="0"/>
        <v>2.586222372604559</v>
      </c>
      <c r="E23" s="29">
        <f t="shared" si="4"/>
        <v>4</v>
      </c>
      <c r="F23" s="35">
        <v>-164</v>
      </c>
      <c r="G23" s="34">
        <f t="shared" si="1"/>
        <v>1.2931111863022795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259</v>
      </c>
      <c r="C24" s="33">
        <f t="shared" si="3"/>
        <v>82.383672782874598</v>
      </c>
      <c r="D24" s="33">
        <f t="shared" si="0"/>
        <v>2.6652757289833255</v>
      </c>
      <c r="E24" s="29">
        <f t="shared" si="4"/>
        <v>4.5</v>
      </c>
      <c r="F24" s="35">
        <v>-154</v>
      </c>
      <c r="G24" s="34">
        <f t="shared" si="1"/>
        <v>1.3326378644916628</v>
      </c>
      <c r="H24" s="2"/>
      <c r="I24" s="39" t="s">
        <v>18</v>
      </c>
      <c r="J24" s="46">
        <v>277.39999999999998</v>
      </c>
      <c r="O24" s="1"/>
      <c r="P24" s="1"/>
      <c r="Q24" s="1"/>
      <c r="R24" s="1"/>
    </row>
    <row r="25" spans="1:20">
      <c r="A25" s="29">
        <f t="shared" si="2"/>
        <v>5</v>
      </c>
      <c r="B25" s="35">
        <v>250</v>
      </c>
      <c r="C25" s="33">
        <f t="shared" si="3"/>
        <v>79.634691131498457</v>
      </c>
      <c r="D25" s="33">
        <f t="shared" si="0"/>
        <v>2.576340703057213</v>
      </c>
      <c r="E25" s="29">
        <f t="shared" si="4"/>
        <v>5</v>
      </c>
      <c r="F25" s="35">
        <v>-130</v>
      </c>
      <c r="G25" s="34">
        <f t="shared" si="1"/>
        <v>1.2881703515286065</v>
      </c>
      <c r="H25" s="2"/>
      <c r="I25" s="39" t="s">
        <v>19</v>
      </c>
      <c r="J25" s="46">
        <v>139.72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211</v>
      </c>
      <c r="C26" s="33">
        <f t="shared" si="3"/>
        <v>67.722437308868493</v>
      </c>
      <c r="D26" s="33">
        <f t="shared" si="0"/>
        <v>2.1909555907107245</v>
      </c>
      <c r="E26" s="29">
        <f t="shared" si="4"/>
        <v>5.5</v>
      </c>
      <c r="F26" s="35">
        <v>-100</v>
      </c>
      <c r="G26" s="34">
        <f t="shared" si="1"/>
        <v>1.0954777953553623</v>
      </c>
      <c r="H26" s="2"/>
      <c r="I26" s="39" t="s">
        <v>20</v>
      </c>
      <c r="J26" s="42">
        <f>J24-J25</f>
        <v>137.67999999999998</v>
      </c>
      <c r="O26" s="1"/>
      <c r="P26" s="1"/>
      <c r="Q26" s="1"/>
      <c r="R26" s="1"/>
    </row>
    <row r="27" spans="1:20">
      <c r="A27" s="29">
        <f t="shared" si="2"/>
        <v>6</v>
      </c>
      <c r="B27" s="35">
        <v>195</v>
      </c>
      <c r="C27" s="33">
        <f t="shared" si="3"/>
        <v>62.83535881753312</v>
      </c>
      <c r="D27" s="33">
        <f t="shared" si="0"/>
        <v>2.0328488779531906</v>
      </c>
      <c r="E27" s="29">
        <f t="shared" si="4"/>
        <v>6</v>
      </c>
      <c r="F27" s="35">
        <v>-70</v>
      </c>
      <c r="G27" s="34">
        <f t="shared" si="1"/>
        <v>1.0164244389765953</v>
      </c>
      <c r="I27" s="39" t="s">
        <v>17</v>
      </c>
      <c r="J27" s="38">
        <v>2.0299999999999998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183</v>
      </c>
      <c r="C28" s="33">
        <f t="shared" si="3"/>
        <v>59.170049949031601</v>
      </c>
      <c r="D28" s="33">
        <f t="shared" si="0"/>
        <v>1.9142688433850406</v>
      </c>
      <c r="E28" s="29">
        <f t="shared" si="4"/>
        <v>6.5</v>
      </c>
      <c r="F28" s="35">
        <v>-32</v>
      </c>
      <c r="G28" s="34">
        <f t="shared" si="1"/>
        <v>0.95713442169252028</v>
      </c>
      <c r="I28" s="39" t="s">
        <v>24</v>
      </c>
      <c r="J28" s="38">
        <f>J27*B11</f>
        <v>62.747299999999996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174</v>
      </c>
      <c r="C29" s="33">
        <f t="shared" si="3"/>
        <v>56.421068297655452</v>
      </c>
      <c r="D29" s="33">
        <f t="shared" si="0"/>
        <v>1.8253338174589275</v>
      </c>
      <c r="E29" s="29">
        <f t="shared" si="4"/>
        <v>7</v>
      </c>
      <c r="F29" s="35">
        <v>-6</v>
      </c>
      <c r="G29" s="34">
        <f t="shared" si="1"/>
        <v>0.91266690872946377</v>
      </c>
      <c r="I29" s="39" t="s">
        <v>21</v>
      </c>
      <c r="J29" s="38">
        <f>J20</f>
        <v>13.020418987006108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167</v>
      </c>
      <c r="C30" s="33">
        <f t="shared" si="3"/>
        <v>54.28297145769622</v>
      </c>
      <c r="D30" s="34">
        <f t="shared" si="0"/>
        <v>1.7561621306275064</v>
      </c>
      <c r="E30" s="29">
        <f t="shared" si="4"/>
        <v>7.5</v>
      </c>
      <c r="F30" s="35">
        <v>68</v>
      </c>
      <c r="G30" s="34">
        <f t="shared" si="1"/>
        <v>0.87808106531375318</v>
      </c>
      <c r="I30" s="39" t="s">
        <v>25</v>
      </c>
      <c r="J30" s="38">
        <f>J26/J28</f>
        <v>2.19419799736403</v>
      </c>
      <c r="K30" s="5"/>
      <c r="R30" s="1"/>
      <c r="S30" s="1"/>
      <c r="T30" s="1"/>
    </row>
    <row r="31" spans="1:20">
      <c r="A31" s="29">
        <f t="shared" si="2"/>
        <v>8</v>
      </c>
      <c r="B31" s="35">
        <v>160</v>
      </c>
      <c r="C31" s="33">
        <f t="shared" si="3"/>
        <v>52.144874617737003</v>
      </c>
      <c r="D31" s="34">
        <f t="shared" si="0"/>
        <v>1.6869904437960854</v>
      </c>
      <c r="E31" s="29">
        <f t="shared" si="4"/>
        <v>8</v>
      </c>
      <c r="F31" s="35">
        <v>120</v>
      </c>
      <c r="G31" s="34">
        <f t="shared" si="1"/>
        <v>0.84349522189804271</v>
      </c>
      <c r="I31" s="39" t="s">
        <v>26</v>
      </c>
      <c r="J31" s="38">
        <f>J30/(1+J29/100)</f>
        <v>1.9414173270905108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151</v>
      </c>
      <c r="C32" s="33">
        <f t="shared" si="3"/>
        <v>49.395892966360854</v>
      </c>
      <c r="D32" s="34">
        <f t="shared" si="0"/>
        <v>1.5980554178699726</v>
      </c>
      <c r="E32" s="29">
        <f t="shared" si="4"/>
        <v>8.5</v>
      </c>
      <c r="F32" s="35">
        <v>190</v>
      </c>
      <c r="G32" s="34">
        <f t="shared" si="1"/>
        <v>0.79902770893498631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>
        <v>146</v>
      </c>
      <c r="C33" s="33">
        <f t="shared" si="3"/>
        <v>47.868680937818546</v>
      </c>
      <c r="D33" s="34">
        <f t="shared" si="0"/>
        <v>1.5486470701332431</v>
      </c>
      <c r="E33" s="29">
        <f t="shared" si="4"/>
        <v>9</v>
      </c>
      <c r="F33" s="35">
        <v>234</v>
      </c>
      <c r="G33" s="34">
        <f t="shared" si="1"/>
        <v>0.77432353506662155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>
        <v>141</v>
      </c>
      <c r="C34" s="33">
        <f t="shared" si="3"/>
        <v>46.341468909276244</v>
      </c>
      <c r="D34" s="34">
        <f t="shared" si="0"/>
        <v>1.4992387223965138</v>
      </c>
      <c r="E34" s="29">
        <f t="shared" si="4"/>
        <v>9.5</v>
      </c>
      <c r="F34" s="35">
        <v>284</v>
      </c>
      <c r="G34" s="34">
        <f t="shared" si="1"/>
        <v>0.74961936119825689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>
        <v>138</v>
      </c>
      <c r="C35" s="33">
        <f t="shared" si="3"/>
        <v>45.425141692150859</v>
      </c>
      <c r="D35" s="34">
        <f t="shared" si="0"/>
        <v>1.4695937137544761</v>
      </c>
      <c r="E35" s="29">
        <f t="shared" si="4"/>
        <v>10</v>
      </c>
      <c r="F35" s="35">
        <v>340</v>
      </c>
      <c r="G35" s="34">
        <f t="shared" si="1"/>
        <v>0.73479685687723806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>
        <v>136</v>
      </c>
      <c r="C36" s="33">
        <f t="shared" si="3"/>
        <v>44.814256880733943</v>
      </c>
      <c r="D36" s="34">
        <f t="shared" si="0"/>
        <v>1.4498303746597847</v>
      </c>
      <c r="E36" s="29">
        <f t="shared" si="4"/>
        <v>10.5</v>
      </c>
      <c r="F36" s="35">
        <v>380</v>
      </c>
      <c r="G36" s="34">
        <f t="shared" si="1"/>
        <v>0.72491518732989235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>
        <v>135</v>
      </c>
      <c r="C37" s="33">
        <f t="shared" si="3"/>
        <v>44.508814475025481</v>
      </c>
      <c r="D37" s="34">
        <f t="shared" si="0"/>
        <v>1.4399487051124387</v>
      </c>
      <c r="E37" s="29">
        <f t="shared" si="4"/>
        <v>11</v>
      </c>
      <c r="F37" s="35">
        <v>402</v>
      </c>
      <c r="G37" s="34">
        <f t="shared" si="1"/>
        <v>0.71997435255621933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>
        <v>134</v>
      </c>
      <c r="C38" s="33">
        <f t="shared" si="3"/>
        <v>44.203372069317012</v>
      </c>
      <c r="D38" s="34">
        <f t="shared" si="0"/>
        <v>1.4300670355650926</v>
      </c>
      <c r="E38" s="29">
        <f t="shared" si="4"/>
        <v>11.5</v>
      </c>
      <c r="F38" s="35">
        <v>426</v>
      </c>
      <c r="G38" s="34">
        <f t="shared" si="1"/>
        <v>0.71503351778254631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>
        <v>133</v>
      </c>
      <c r="C39" s="33">
        <f t="shared" si="3"/>
        <v>43.897929663608558</v>
      </c>
      <c r="D39" s="34">
        <f t="shared" si="0"/>
        <v>1.420185366017747</v>
      </c>
      <c r="E39" s="29">
        <f t="shared" si="4"/>
        <v>12</v>
      </c>
      <c r="F39" s="35">
        <v>440</v>
      </c>
      <c r="G39" s="34">
        <f t="shared" si="1"/>
        <v>0.71009268300887352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30"/>
      <c r="B40" s="47"/>
      <c r="C40" s="48"/>
      <c r="D40" s="49"/>
      <c r="E40" s="30"/>
      <c r="F40" s="50"/>
      <c r="G40" s="49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30"/>
      <c r="B41" s="47"/>
      <c r="C41" s="48"/>
      <c r="D41" s="49"/>
      <c r="E41" s="30"/>
      <c r="F41" s="50"/>
      <c r="G41" s="49"/>
    </row>
    <row r="42" spans="1:20">
      <c r="A42" s="30"/>
      <c r="B42" s="47"/>
      <c r="C42" s="48"/>
      <c r="D42" s="49"/>
      <c r="E42" s="30"/>
      <c r="F42" s="50"/>
      <c r="G42" s="49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80" spans="1:10">
      <c r="A80" s="53"/>
      <c r="B80" s="53"/>
      <c r="C80" s="53"/>
      <c r="D80" s="53"/>
      <c r="E80" s="53"/>
      <c r="F80" s="53"/>
      <c r="G80" s="53"/>
      <c r="H80" s="53"/>
      <c r="I80" s="53"/>
      <c r="J80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6" workbookViewId="0">
      <selection activeCell="M16" sqref="M16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0.7109375" customWidth="1"/>
    <col min="5" max="5" width="16.85546875" customWidth="1"/>
    <col min="6" max="6" width="19.14062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2" t="s">
        <v>1</v>
      </c>
      <c r="B9" s="72" t="s">
        <v>21</v>
      </c>
      <c r="C9" s="72" t="s">
        <v>46</v>
      </c>
      <c r="D9" s="70" t="s">
        <v>52</v>
      </c>
      <c r="E9" s="70" t="s">
        <v>51</v>
      </c>
      <c r="F9" s="70" t="s">
        <v>50</v>
      </c>
      <c r="G9" s="70" t="s">
        <v>49</v>
      </c>
    </row>
    <row r="10" spans="1:11">
      <c r="A10" s="72"/>
      <c r="B10" s="72"/>
      <c r="C10" s="72"/>
      <c r="D10" s="72"/>
      <c r="E10" s="72"/>
      <c r="F10" s="72"/>
      <c r="G10" s="72"/>
    </row>
    <row r="11" spans="1:11">
      <c r="A11" s="32">
        <v>1</v>
      </c>
      <c r="B11" s="60">
        <f>Punto1!J30</f>
        <v>12.83594063377455</v>
      </c>
      <c r="C11" s="32">
        <f>Punto1!B12</f>
        <v>30.91</v>
      </c>
      <c r="D11" s="60">
        <f>Punto1!J31</f>
        <v>2.194543297746145</v>
      </c>
      <c r="E11" s="60">
        <f>Punto1!J32</f>
        <v>1.9448974195809243</v>
      </c>
      <c r="F11" s="60">
        <f>Punto1!F11</f>
        <v>0.5</v>
      </c>
      <c r="G11" s="33">
        <f>Punto1!F12</f>
        <v>1.7462804610801606</v>
      </c>
    </row>
    <row r="12" spans="1:11">
      <c r="A12" s="32">
        <v>2</v>
      </c>
      <c r="B12" s="60">
        <f>Punto2!J29</f>
        <v>12.499999999999982</v>
      </c>
      <c r="C12" s="32">
        <f>Punto2!B12</f>
        <v>30.91</v>
      </c>
      <c r="D12" s="60">
        <f>Punto2!J30</f>
        <v>2.2193464898091229</v>
      </c>
      <c r="E12" s="60">
        <f>Punto2!J31</f>
        <v>1.9727524353858874</v>
      </c>
      <c r="F12" s="29">
        <f>Punto2!F11</f>
        <v>1</v>
      </c>
      <c r="G12" s="33">
        <f>Punto2!F12</f>
        <v>2.2798906166368376</v>
      </c>
    </row>
    <row r="13" spans="1:11">
      <c r="A13" s="32">
        <v>3</v>
      </c>
      <c r="B13" s="60">
        <f>Punto3!J29</f>
        <v>13.020418987006108</v>
      </c>
      <c r="C13" s="32">
        <f>Punto3!B11</f>
        <v>30.91</v>
      </c>
      <c r="D13" s="60">
        <f>Punto3!J30</f>
        <v>2.19419799736403</v>
      </c>
      <c r="E13" s="60">
        <f>Punto3!J31</f>
        <v>1.9414173270905108</v>
      </c>
      <c r="F13" s="29">
        <f>Punto3!F10</f>
        <v>2</v>
      </c>
      <c r="G13" s="33">
        <f>Punto3!F11</f>
        <v>2.6652757289833255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47</v>
      </c>
      <c r="I16" s="61">
        <f>ATAN(0.5802)*180/PI()</f>
        <v>30.122307051943658</v>
      </c>
      <c r="J16" s="62" t="s">
        <v>2</v>
      </c>
    </row>
    <row r="17" spans="1:12" ht="14.25">
      <c r="H17" s="65" t="s">
        <v>4</v>
      </c>
      <c r="I17" s="67">
        <f>I19</f>
        <v>1.5537000000000001</v>
      </c>
      <c r="J17" s="63" t="s">
        <v>9</v>
      </c>
    </row>
    <row r="19" spans="1:12">
      <c r="H19" s="9">
        <v>0</v>
      </c>
      <c r="I19" s="11">
        <v>1.5537000000000001</v>
      </c>
    </row>
    <row r="20" spans="1:12">
      <c r="H20" s="9">
        <f t="shared" ref="H20:I22" si="0">F11</f>
        <v>0.5</v>
      </c>
      <c r="I20" s="11">
        <f t="shared" si="0"/>
        <v>1.7462804610801606</v>
      </c>
    </row>
    <row r="21" spans="1:12">
      <c r="H21" s="9">
        <f t="shared" si="0"/>
        <v>1</v>
      </c>
      <c r="I21" s="11">
        <f t="shared" si="0"/>
        <v>2.2798906166368376</v>
      </c>
    </row>
    <row r="22" spans="1:12">
      <c r="H22" s="9">
        <f t="shared" si="0"/>
        <v>2</v>
      </c>
      <c r="I22" s="11">
        <f t="shared" si="0"/>
        <v>2.6652757289833255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Wz</cp:lastModifiedBy>
  <cp:lastPrinted>2009-09-24T14:56:44Z</cp:lastPrinted>
  <dcterms:created xsi:type="dcterms:W3CDTF">1999-06-14T22:17:02Z</dcterms:created>
  <dcterms:modified xsi:type="dcterms:W3CDTF">2010-11-23T18:08:53Z</dcterms:modified>
</cp:coreProperties>
</file>